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66.01 ЗП не МСП Аккумуляторная система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1" l="1"/>
  <c r="P16" i="1" s="1"/>
  <c r="O17" i="1"/>
  <c r="P17" i="1" s="1"/>
  <c r="M16" i="1"/>
  <c r="M17" i="1"/>
  <c r="L16" i="1"/>
  <c r="L17" i="1"/>
  <c r="J16" i="1"/>
  <c r="J17" i="1"/>
  <c r="I16" i="1"/>
  <c r="I17" i="1"/>
  <c r="G16" i="1"/>
  <c r="G17" i="1"/>
  <c r="O12" i="1"/>
  <c r="P12" i="1" s="1"/>
  <c r="M12" i="1"/>
  <c r="L12" i="1"/>
  <c r="J12" i="1"/>
  <c r="I12" i="1"/>
  <c r="G12" i="1"/>
  <c r="I9" i="1" l="1"/>
  <c r="I8" i="1"/>
  <c r="J18" i="1"/>
  <c r="O15" i="1"/>
  <c r="P15" i="1" s="1"/>
  <c r="M15" i="1"/>
  <c r="L15" i="1"/>
  <c r="J15" i="1"/>
  <c r="I15" i="1"/>
  <c r="G15" i="1"/>
  <c r="G18" i="1" s="1"/>
  <c r="I14" i="1"/>
  <c r="I13" i="1"/>
  <c r="O11" i="1"/>
  <c r="P11" i="1" s="1"/>
  <c r="M11" i="1"/>
  <c r="L11" i="1"/>
  <c r="J11" i="1"/>
  <c r="I11" i="1"/>
  <c r="G11" i="1"/>
  <c r="I10" i="1"/>
  <c r="P18" i="1" l="1"/>
  <c r="P20" i="1" l="1"/>
  <c r="P21" i="1" s="1"/>
  <c r="G20" i="1"/>
  <c r="G21" i="1" s="1"/>
</calcChain>
</file>

<file path=xl/sharedStrings.xml><?xml version="1.0" encoding="utf-8"?>
<sst xmlns="http://schemas.openxmlformats.org/spreadsheetml/2006/main" count="43" uniqueCount="32">
  <si>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</si>
  <si>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</si>
  <si>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</si>
  <si>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</si>
  <si>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</si>
  <si>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</si>
  <si>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</si>
  <si>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</si>
  <si>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</si>
  <si>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</si>
  <si>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</si>
  <si>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</si>
  <si>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</si>
  <si>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</si>
  <si>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</si>
  <si>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</si>
  <si>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Итого по филиалу Хабаровские электрические сети   </t>
  </si>
  <si>
    <t>Отгрузочные реквизиты: Станция получения: Комсомольск-на-Амуре ДВЖД,  код станции- 960103, код предприятия – 9531, ОКПО – 98097847</t>
  </si>
  <si>
    <t xml:space="preserve">Отгрузочные реквизиты: Станция получения: Хабаровск-2 ДВЖД, код станции- 970001, код предприятия- 9531, ОКПО- 98097847 </t>
  </si>
  <si>
    <r>
      <t xml:space="preserve">Страна происхождения товара/Производитель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</si>
  <si>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1. филиал АО «ДРСК» «Хабаровские электрические сети»</t>
  </si>
  <si>
    <t>1.1 СП «Северные электрические сети» г. Комсомольск-на-Амуре</t>
  </si>
  <si>
    <t>1.2 СП «Центральные электрические сети» г. Хабаровск</t>
  </si>
  <si>
    <t>Батарея аккумуляторная в полной комплектации, со стеллажами, перемычками АГЭМ 300, 300 А.ч., 120 элементов</t>
  </si>
  <si>
    <t xml:space="preserve">Зарядно- выпрямительное устройство ВТЗП 60/220-40/42-УХЛ4  </t>
  </si>
  <si>
    <t>Стеллаж металлический АСМ1</t>
  </si>
  <si>
    <t>шт</t>
  </si>
  <si>
    <t xml:space="preserve">Батарея аккумуляторная в полной комплектации, со стеллажами, перемыками АГЭМ 200, 200 Ач., 120 элементов </t>
  </si>
  <si>
    <t>Зарядно выпрямительное устройство ВТЗП- 40/220/20/40 УХЛ 4</t>
  </si>
  <si>
    <t>Приложение № 8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</si>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</sst>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5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2060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10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4" fontId="12" fillId="6" borderId="41" xfId="0" applyNumberFormat="1" applyFont="1" applyFill="1" applyBorder="1" applyAlignment="1">
      <alignment horizontal="center" vertical="center" wrapText="1"/>
    </xf>
    <xf numFmtId="1" fontId="11" fillId="6" borderId="41" xfId="0" applyNumberFormat="1" applyFont="1" applyFill="1" applyBorder="1" applyAlignment="1">
      <alignment horizontal="center" vertical="center"/>
    </xf>
    <xf numFmtId="0" fontId="12" fillId="0" borderId="41" xfId="0" applyNumberFormat="1" applyFont="1" applyBorder="1" applyAlignment="1">
      <alignment horizontal="center" vertical="center" wrapText="1"/>
    </xf>
    <xf numFmtId="4" fontId="12" fillId="0" borderId="41" xfId="0" applyNumberFormat="1" applyFont="1" applyBorder="1" applyAlignment="1">
      <alignment horizontal="center" vertical="center" wrapText="1"/>
    </xf>
    <xf numFmtId="164" fontId="12" fillId="0" borderId="45" xfId="0" applyNumberFormat="1" applyFont="1" applyBorder="1" applyAlignment="1">
      <alignment horizontal="center" vertical="center"/>
    </xf>
    <xf numFmtId="0" fontId="12" fillId="0" borderId="47" xfId="0" applyNumberFormat="1" applyFont="1" applyBorder="1" applyAlignment="1">
      <alignment horizontal="center" vertical="center" wrapText="1"/>
    </xf>
    <xf numFmtId="4" fontId="12" fillId="0" borderId="47" xfId="0" applyNumberFormat="1" applyFont="1" applyBorder="1" applyAlignment="1">
      <alignment horizontal="center" vertical="center" wrapText="1"/>
    </xf>
    <xf numFmtId="164" fontId="12" fillId="0" borderId="46" xfId="0" applyNumberFormat="1" applyFont="1" applyBorder="1" applyAlignment="1">
      <alignment horizontal="center" vertical="center"/>
    </xf>
    <xf numFmtId="0" fontId="11" fillId="6" borderId="41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4" fontId="7" fillId="5" borderId="28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49" fontId="4" fillId="5" borderId="13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7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 vertical="center"/>
    </xf>
    <xf numFmtId="4" fontId="7" fillId="6" borderId="39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40" xfId="0" applyNumberFormat="1" applyFont="1" applyFill="1" applyBorder="1" applyAlignment="1" applyProtection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4" fontId="7" fillId="5" borderId="40" xfId="0" applyNumberFormat="1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7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24" xfId="0" applyNumberFormat="1" applyFont="1" applyFill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right" vertical="center" wrapText="1"/>
    </xf>
    <xf numFmtId="0" fontId="4" fillId="5" borderId="26" xfId="0" applyFont="1" applyFill="1" applyBorder="1" applyAlignment="1">
      <alignment horizontal="center" vertical="center"/>
    </xf>
    <xf numFmtId="49" fontId="4" fillId="5" borderId="2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26" xfId="0" applyNumberFormat="1" applyFont="1" applyFill="1" applyBorder="1" applyAlignment="1">
      <alignment horizontal="center" vertical="center" wrapText="1"/>
    </xf>
    <xf numFmtId="4" fontId="4" fillId="5" borderId="26" xfId="0" applyNumberFormat="1" applyFont="1" applyFill="1" applyBorder="1" applyAlignment="1">
      <alignment horizontal="center" vertical="center" wrapText="1"/>
    </xf>
    <xf numFmtId="4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26" xfId="0" applyNumberFormat="1" applyFont="1" applyFill="1" applyBorder="1" applyAlignment="1">
      <alignment horizontal="center" vertical="center" wrapText="1"/>
    </xf>
    <xf numFmtId="0" fontId="13" fillId="0" borderId="53" xfId="1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1" fillId="0" borderId="26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4" fontId="7" fillId="4" borderId="20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center" wrapText="1"/>
    </xf>
    <xf numFmtId="4" fontId="7" fillId="4" borderId="14" xfId="0" applyNumberFormat="1" applyFont="1" applyFill="1" applyBorder="1" applyAlignment="1" applyProtection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center" wrapText="1"/>
    </xf>
    <xf numFmtId="4" fontId="7" fillId="4" borderId="18" xfId="0" applyNumberFormat="1" applyFont="1" applyFill="1" applyBorder="1" applyAlignment="1" applyProtection="1">
      <alignment horizontal="righ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5" borderId="51" xfId="0" applyFont="1" applyFill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"/>
  <sheetViews>
    <sheetView tabSelected="1" zoomScaleNormal="100" workbookViewId="0">
      <selection activeCell="I4" sqref="I4:L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11.140625" customWidth="1"/>
    <col min="16" max="16" width="22.7109375" customWidth="1"/>
  </cols>
  <sheetData>
    <row r="1" spans="1:26" ht="26.25" customHeight="1" x14ac:dyDescent="0.25">
      <c r="B1" s="61" t="s">
        <v>29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62" t="s">
        <v>11</v>
      </c>
      <c r="C3" s="63"/>
      <c r="D3" s="63"/>
      <c r="E3" s="64"/>
      <c r="F3" s="11">
        <v>8482187.4299999997</v>
      </c>
      <c r="G3" s="10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99" t="s">
        <v>30</v>
      </c>
      <c r="J4" s="99"/>
      <c r="K4" s="99"/>
      <c r="L4" s="9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thickBot="1" x14ac:dyDescent="0.3">
      <c r="B5" s="1"/>
      <c r="C5" s="1"/>
      <c r="D5" s="1"/>
      <c r="E5" s="1"/>
      <c r="F5" s="1"/>
      <c r="G5" s="1"/>
      <c r="H5" s="1"/>
      <c r="I5" s="100" t="s">
        <v>31</v>
      </c>
      <c r="J5" s="100"/>
      <c r="K5" s="100"/>
      <c r="L5" s="10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78" t="s">
        <v>12</v>
      </c>
      <c r="C6" s="64"/>
      <c r="D6" s="79"/>
      <c r="E6" s="79"/>
      <c r="F6" s="80"/>
      <c r="G6" s="81"/>
      <c r="H6" s="3"/>
      <c r="I6" s="62" t="s">
        <v>3</v>
      </c>
      <c r="J6" s="63"/>
      <c r="K6" s="63"/>
      <c r="L6" s="63"/>
      <c r="M6" s="63"/>
      <c r="N6" s="63"/>
      <c r="O6" s="63"/>
      <c r="P6" s="84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12" t="s">
        <v>4</v>
      </c>
      <c r="C7" s="13" t="s">
        <v>0</v>
      </c>
      <c r="D7" s="13" t="s">
        <v>8</v>
      </c>
      <c r="E7" s="14" t="s">
        <v>9</v>
      </c>
      <c r="F7" s="14" t="s">
        <v>5</v>
      </c>
      <c r="G7" s="15" t="s">
        <v>10</v>
      </c>
      <c r="H7" s="1"/>
      <c r="I7" s="5" t="s">
        <v>4</v>
      </c>
      <c r="J7" s="6" t="s">
        <v>1</v>
      </c>
      <c r="K7" s="7" t="s">
        <v>19</v>
      </c>
      <c r="L7" s="6" t="s">
        <v>8</v>
      </c>
      <c r="M7" s="7" t="s">
        <v>9</v>
      </c>
      <c r="N7" s="7" t="s">
        <v>13</v>
      </c>
      <c r="O7" s="7" t="s">
        <v>5</v>
      </c>
      <c r="P7" s="8" t="s">
        <v>14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4"/>
      <c r="B8" s="68" t="s">
        <v>20</v>
      </c>
      <c r="C8" s="68"/>
      <c r="D8" s="68"/>
      <c r="E8" s="68"/>
      <c r="F8" s="68"/>
      <c r="G8" s="68"/>
      <c r="H8" s="27"/>
      <c r="I8" s="72" t="str">
        <f>B8</f>
        <v>1. филиал АО «ДРСК» «Хабаровские электрические сети»</v>
      </c>
      <c r="J8" s="73"/>
      <c r="K8" s="73"/>
      <c r="L8" s="73"/>
      <c r="M8" s="73"/>
      <c r="N8" s="73"/>
      <c r="O8" s="73"/>
      <c r="P8" s="74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4"/>
      <c r="B9" s="69" t="s">
        <v>21</v>
      </c>
      <c r="C9" s="70"/>
      <c r="D9" s="70"/>
      <c r="E9" s="70"/>
      <c r="F9" s="70"/>
      <c r="G9" s="71"/>
      <c r="H9" s="27"/>
      <c r="I9" s="72" t="str">
        <f>B9</f>
        <v>1.1 СП «Северные электрические сети» г. Комсомольск-на-Амуре</v>
      </c>
      <c r="J9" s="73"/>
      <c r="K9" s="73"/>
      <c r="L9" s="73"/>
      <c r="M9" s="73"/>
      <c r="N9" s="73"/>
      <c r="O9" s="73"/>
      <c r="P9" s="74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4.5" customHeight="1" x14ac:dyDescent="0.25">
      <c r="A10" s="4"/>
      <c r="B10" s="85" t="s">
        <v>17</v>
      </c>
      <c r="C10" s="86"/>
      <c r="D10" s="86"/>
      <c r="E10" s="86"/>
      <c r="F10" s="86"/>
      <c r="G10" s="87"/>
      <c r="H10" s="27"/>
      <c r="I10" s="88" t="str">
        <f t="shared" ref="I10:I14" si="0">B10</f>
        <v>Отгрузочные реквизиты: Станция получения: Комсомольск-на-Амуре ДВЖД,  код станции- 960103, код предприятия – 9531, ОКПО – 98097847</v>
      </c>
      <c r="J10" s="89"/>
      <c r="K10" s="89"/>
      <c r="L10" s="89"/>
      <c r="M10" s="89"/>
      <c r="N10" s="89"/>
      <c r="O10" s="89"/>
      <c r="P10" s="90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3.75" x14ac:dyDescent="0.25">
      <c r="A11" s="4"/>
      <c r="B11" s="42">
        <v>1</v>
      </c>
      <c r="C11" s="60" t="s">
        <v>27</v>
      </c>
      <c r="D11" s="18" t="s">
        <v>26</v>
      </c>
      <c r="E11" s="19">
        <v>2464000</v>
      </c>
      <c r="F11" s="20">
        <v>1</v>
      </c>
      <c r="G11" s="43">
        <f t="shared" ref="G11:G12" si="1">E11*F11</f>
        <v>2464000</v>
      </c>
      <c r="H11" s="27"/>
      <c r="I11" s="53">
        <f t="shared" si="0"/>
        <v>1</v>
      </c>
      <c r="J11" s="54" t="str">
        <f t="shared" ref="J11:J12" si="2">C11</f>
        <v xml:space="preserve">Батарея аккумуляторная в полной комплектации, со стеллажами, перемыками АГЭМ 200, 200 Ач., 120 элементов </v>
      </c>
      <c r="K11" s="55"/>
      <c r="L11" s="56" t="str">
        <f t="shared" ref="L11:L12" si="3">D11</f>
        <v>шт</v>
      </c>
      <c r="M11" s="57">
        <f t="shared" ref="M11:M12" si="4">E11</f>
        <v>2464000</v>
      </c>
      <c r="N11" s="58"/>
      <c r="O11" s="59">
        <f t="shared" ref="O11:O12" si="5">F11</f>
        <v>1</v>
      </c>
      <c r="P11" s="57">
        <f t="shared" ref="P11:P12" si="6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8.25" x14ac:dyDescent="0.25">
      <c r="A12" s="4"/>
      <c r="B12" s="42">
        <v>2</v>
      </c>
      <c r="C12" s="60" t="s">
        <v>28</v>
      </c>
      <c r="D12" s="18" t="s">
        <v>26</v>
      </c>
      <c r="E12" s="19">
        <v>796961.07</v>
      </c>
      <c r="F12" s="20">
        <v>2</v>
      </c>
      <c r="G12" s="43">
        <f t="shared" si="1"/>
        <v>1593922.14</v>
      </c>
      <c r="H12" s="27"/>
      <c r="I12" s="53">
        <f t="shared" si="0"/>
        <v>2</v>
      </c>
      <c r="J12" s="54" t="str">
        <f t="shared" si="2"/>
        <v>Зарядно выпрямительное устройство ВТЗП- 40/220/20/40 УХЛ 4</v>
      </c>
      <c r="K12" s="55"/>
      <c r="L12" s="56" t="str">
        <f t="shared" si="3"/>
        <v>шт</v>
      </c>
      <c r="M12" s="57">
        <f t="shared" si="4"/>
        <v>796961.07</v>
      </c>
      <c r="N12" s="58"/>
      <c r="O12" s="59">
        <f t="shared" si="5"/>
        <v>2</v>
      </c>
      <c r="P12" s="57">
        <f t="shared" si="6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.25" customHeight="1" x14ac:dyDescent="0.25">
      <c r="A13" s="4"/>
      <c r="B13" s="91" t="s">
        <v>22</v>
      </c>
      <c r="C13" s="91"/>
      <c r="D13" s="91"/>
      <c r="E13" s="91"/>
      <c r="F13" s="91"/>
      <c r="G13" s="91"/>
      <c r="H13" s="27"/>
      <c r="I13" s="92" t="str">
        <f t="shared" si="0"/>
        <v>1.2 СП «Центральные электрические сети» г. Хабаровск</v>
      </c>
      <c r="J13" s="93"/>
      <c r="K13" s="93"/>
      <c r="L13" s="93"/>
      <c r="M13" s="93"/>
      <c r="N13" s="93"/>
      <c r="O13" s="93"/>
      <c r="P13" s="94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7" customHeight="1" x14ac:dyDescent="0.25">
      <c r="A14" s="4"/>
      <c r="B14" s="95" t="s">
        <v>18</v>
      </c>
      <c r="C14" s="95"/>
      <c r="D14" s="95"/>
      <c r="E14" s="95"/>
      <c r="F14" s="95"/>
      <c r="G14" s="95"/>
      <c r="H14" s="27"/>
      <c r="I14" s="96" t="str">
        <f t="shared" si="0"/>
        <v xml:space="preserve">Отгрузочные реквизиты: Станция получения: Хабаровск-2 ДВЖД, код станции- 970001, код предприятия- 9531, ОКПО- 98097847 </v>
      </c>
      <c r="J14" s="97"/>
      <c r="K14" s="97"/>
      <c r="L14" s="97"/>
      <c r="M14" s="97"/>
      <c r="N14" s="97"/>
      <c r="O14" s="97"/>
      <c r="P14" s="98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3.75" x14ac:dyDescent="0.25">
      <c r="A15" s="4"/>
      <c r="B15" s="25">
        <v>2</v>
      </c>
      <c r="C15" s="60" t="s">
        <v>23</v>
      </c>
      <c r="D15" s="21" t="s">
        <v>26</v>
      </c>
      <c r="E15" s="22">
        <v>2666666.67</v>
      </c>
      <c r="F15" s="23">
        <v>1</v>
      </c>
      <c r="G15" s="26">
        <f t="shared" ref="G15:G17" si="7">E15*F15</f>
        <v>2666666.67</v>
      </c>
      <c r="H15" s="27"/>
      <c r="I15" s="28">
        <f t="shared" ref="I15:I17" si="8">B15</f>
        <v>2</v>
      </c>
      <c r="J15" s="29" t="str">
        <f t="shared" ref="J15:J17" si="9">C15</f>
        <v>Батарея аккумуляторная в полной комплектации, со стеллажами, перемычками АГЭМ 300, 300 А.ч., 120 элементов</v>
      </c>
      <c r="K15" s="30"/>
      <c r="L15" s="31" t="str">
        <f t="shared" ref="L15:L17" si="10">D15</f>
        <v>шт</v>
      </c>
      <c r="M15" s="32">
        <f t="shared" ref="M15:M17" si="11">E15</f>
        <v>2666666.67</v>
      </c>
      <c r="N15" s="33"/>
      <c r="O15" s="34">
        <f t="shared" ref="O15:O17" si="12">F15</f>
        <v>1</v>
      </c>
      <c r="P15" s="35">
        <f t="shared" ref="P15:P17" si="13">N15*O15</f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8.25" x14ac:dyDescent="0.25">
      <c r="A16" s="4"/>
      <c r="B16" s="25">
        <v>2</v>
      </c>
      <c r="C16" s="60" t="s">
        <v>24</v>
      </c>
      <c r="D16" s="21" t="s">
        <v>26</v>
      </c>
      <c r="E16" s="22">
        <v>762132.65</v>
      </c>
      <c r="F16" s="23">
        <v>2</v>
      </c>
      <c r="G16" s="26">
        <f t="shared" si="7"/>
        <v>1524265.3</v>
      </c>
      <c r="H16" s="27"/>
      <c r="I16" s="28">
        <f t="shared" si="8"/>
        <v>2</v>
      </c>
      <c r="J16" s="29" t="str">
        <f t="shared" si="9"/>
        <v xml:space="preserve">Зарядно- выпрямительное устройство ВТЗП 60/220-40/42-УХЛ4  </v>
      </c>
      <c r="K16" s="30"/>
      <c r="L16" s="31" t="str">
        <f t="shared" si="10"/>
        <v>шт</v>
      </c>
      <c r="M16" s="32">
        <f t="shared" si="11"/>
        <v>762132.65</v>
      </c>
      <c r="N16" s="33"/>
      <c r="O16" s="34">
        <f t="shared" si="12"/>
        <v>2</v>
      </c>
      <c r="P16" s="35">
        <f t="shared" si="13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5.5" x14ac:dyDescent="0.25">
      <c r="A17" s="4"/>
      <c r="B17" s="25">
        <v>2</v>
      </c>
      <c r="C17" s="60" t="s">
        <v>25</v>
      </c>
      <c r="D17" s="21" t="s">
        <v>26</v>
      </c>
      <c r="E17" s="22">
        <v>58333.33</v>
      </c>
      <c r="F17" s="23">
        <v>4</v>
      </c>
      <c r="G17" s="26">
        <f t="shared" si="7"/>
        <v>233333.32</v>
      </c>
      <c r="H17" s="27"/>
      <c r="I17" s="28">
        <f t="shared" si="8"/>
        <v>2</v>
      </c>
      <c r="J17" s="29" t="str">
        <f t="shared" si="9"/>
        <v>Стеллаж металлический АСМ1</v>
      </c>
      <c r="K17" s="30"/>
      <c r="L17" s="31" t="str">
        <f t="shared" si="10"/>
        <v>шт</v>
      </c>
      <c r="M17" s="32">
        <f t="shared" si="11"/>
        <v>58333.33</v>
      </c>
      <c r="N17" s="33"/>
      <c r="O17" s="34">
        <f t="shared" si="12"/>
        <v>4</v>
      </c>
      <c r="P17" s="35">
        <f t="shared" si="13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9" thickBot="1" x14ac:dyDescent="0.3">
      <c r="A18" s="4"/>
      <c r="B18" s="36"/>
      <c r="C18" s="24" t="s">
        <v>16</v>
      </c>
      <c r="D18" s="37"/>
      <c r="E18" s="16"/>
      <c r="F18" s="17"/>
      <c r="G18" s="38">
        <f>G17+G16+G15+G12+G11</f>
        <v>8482187.4299999997</v>
      </c>
      <c r="H18" s="27"/>
      <c r="I18" s="44"/>
      <c r="J18" s="39" t="str">
        <f t="shared" ref="J18" si="14">C18</f>
        <v xml:space="preserve">Итого по филиалу Хабаровские электрические сети   </v>
      </c>
      <c r="K18" s="45"/>
      <c r="L18" s="46"/>
      <c r="M18" s="40"/>
      <c r="N18" s="47"/>
      <c r="O18" s="34"/>
      <c r="P18" s="41">
        <f>SUM(P10:P15)</f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 thickBot="1" x14ac:dyDescent="0.3">
      <c r="A19" s="4"/>
      <c r="B19" s="65" t="s">
        <v>6</v>
      </c>
      <c r="C19" s="66"/>
      <c r="D19" s="66"/>
      <c r="E19" s="66"/>
      <c r="F19" s="67"/>
      <c r="G19" s="9">
        <v>8482187.4299999997</v>
      </c>
      <c r="H19" s="27"/>
      <c r="I19" s="65" t="s">
        <v>6</v>
      </c>
      <c r="J19" s="66"/>
      <c r="K19" s="66"/>
      <c r="L19" s="66"/>
      <c r="M19" s="66"/>
      <c r="N19" s="66"/>
      <c r="O19" s="67"/>
      <c r="P19" s="9"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25">
      <c r="A20" s="4"/>
      <c r="B20" s="82" t="s">
        <v>15</v>
      </c>
      <c r="C20" s="83"/>
      <c r="D20" s="83"/>
      <c r="E20" s="83"/>
      <c r="F20" s="52">
        <v>0.2</v>
      </c>
      <c r="G20" s="48">
        <f>G19*F20</f>
        <v>1696437.486</v>
      </c>
      <c r="H20" s="27"/>
      <c r="I20" s="82" t="s">
        <v>15</v>
      </c>
      <c r="J20" s="83"/>
      <c r="K20" s="83"/>
      <c r="L20" s="83"/>
      <c r="M20" s="83"/>
      <c r="N20" s="83"/>
      <c r="O20" s="52">
        <v>0.2</v>
      </c>
      <c r="P20" s="49">
        <f>P19*O20</f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thickBot="1" x14ac:dyDescent="0.3">
      <c r="A21" s="4"/>
      <c r="B21" s="75" t="s">
        <v>7</v>
      </c>
      <c r="C21" s="76"/>
      <c r="D21" s="76"/>
      <c r="E21" s="76"/>
      <c r="F21" s="77"/>
      <c r="G21" s="50">
        <f>G19+G20</f>
        <v>10178624.915999999</v>
      </c>
      <c r="H21" s="27"/>
      <c r="I21" s="75" t="s">
        <v>7</v>
      </c>
      <c r="J21" s="76"/>
      <c r="K21" s="76"/>
      <c r="L21" s="76"/>
      <c r="M21" s="76"/>
      <c r="N21" s="76"/>
      <c r="O21" s="77"/>
      <c r="P21" s="51">
        <f>P19+P20</f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Z22" s="1"/>
    </row>
  </sheetData>
  <mergeCells count="21">
    <mergeCell ref="B21:F21"/>
    <mergeCell ref="B6:G6"/>
    <mergeCell ref="I21:O21"/>
    <mergeCell ref="B20:E20"/>
    <mergeCell ref="I20:N20"/>
    <mergeCell ref="I6:P6"/>
    <mergeCell ref="I19:O19"/>
    <mergeCell ref="B10:G10"/>
    <mergeCell ref="I10:P10"/>
    <mergeCell ref="B13:G13"/>
    <mergeCell ref="I13:P13"/>
    <mergeCell ref="B14:G14"/>
    <mergeCell ref="I14:P14"/>
    <mergeCell ref="B1:P1"/>
    <mergeCell ref="B3:E3"/>
    <mergeCell ref="B19:F19"/>
    <mergeCell ref="B8:G8"/>
    <mergeCell ref="B9:G9"/>
    <mergeCell ref="I8:P8"/>
    <mergeCell ref="I9:P9"/>
    <mergeCell ref="I4:L4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2019-10-17T06:33:04Z</cp:lastPrinted>
  <dcterms:created xsi:type="dcterms:W3CDTF">2018-05-22T01:14:50Z</dcterms:created>
  <dcterms:modified xsi:type="dcterms:W3CDTF">2019-10-29T06:13:02Z</dcterms:modified>
</cp:coreProperties>
</file>